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1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<sst xmlns="http://schemas.openxmlformats.org/spreadsheetml/2006/main" count="259" uniqueCount="182">
  <si>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</si>
  <si>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</si>
  <si>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</si>
  <si>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</si>
  <si>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</si>
  <si>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</si>
  <si>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</si>
  <si>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</si>
  <si>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</si>
  <si>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</si>
  <si>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</si>
  <si>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</si>
  <si>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</si>
  <si>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</si>
  <si>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</si>
  <si>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</si>
  <si>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</si>
  <si>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</si>
  <si>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</si>
  <si>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</si>
  <si>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</si>
  <si>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</si>
  <si>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</si>
  <si>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</si>
  <si>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</si>
  <si>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</si>
  <si>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</si>
  <si>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</si>
  <si>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</si>
  <si>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</si>
  <si>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</si>
  <si>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</si>
  <si>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</si>
  <si>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</si>
  <si>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</si>
  <si>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</si>
  <si>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</si>
  <si>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</si>
  <si>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</si>
  <si>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</si>
  <si>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</si>
  <si>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</si>
  <si>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</si>
  <si>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</si>
  <si>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</si>
  <si>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</si>
  <si>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</si>
  <si>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</si>
  <si>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</si>
  <si>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</si>
  <si>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</si>
  <si>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</si>
  <si>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</si>
  <si>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</si>
  <si>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</si>
  <si>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</si>
  <si>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</si>
  <si>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</si>
  <si>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</si>
  <si>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</si>
  <si>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</si>
  <si>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</si>
  <si>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</si>
  <si>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</si>
  <si>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</si>
  <si>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</si>
  <si>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</si>
  <si>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</si>
  <si>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</si>
  <si>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</si>
  <si>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</si>
  <si>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</si>
  <si>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</si>
  <si>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</si>
  <si>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</si>
  <si>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</si>
  <si>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</si>
  <si>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</si>
  <si>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</si>
  <si>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</si>
  <si>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</si>
  <si>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</si>
  <si>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</si>
  <si>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</si>
  <si>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</si>
  <si>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</si>
  <si>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</si>
  <si>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</si>
  <si>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</si>
  <si>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</si>
  <si>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</si>
  <si>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</si>
  <si>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</si>
  <si>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</si>
  <si>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</si>
  <si>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</si>
  <si>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</si>
  <si>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</si>
  <si>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</si>
  <si>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</si>
  <si>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</si>
  <si>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</si>
  <si>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</si>
  <si>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</si>
  <si>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</si>
  <si>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</si>
  <si>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</si>
  <si>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</si>
  <si>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</si>
  <si>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</si>
  <si>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</si>
  <si>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</si>
  <si>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</si>
  <si>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</si>
  <si>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</si>
  <si>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</si>
  <si>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</si>
  <si>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</si>
  <si>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</si>
  <si>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</si>
  <si>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</si>
  <si>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</si>
  <si>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</si>
  <si>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</si>
  <si>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</si>
  <si>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</si>
  <si>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</si>
  <si>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</si>
  <si>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</si>
  <si>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</si>
  <si>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</si>
  <si>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</si>
  <si>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</si>
  <si>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</si>
  <si>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</si>
  <si>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</si>
  <si>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</si>
  <si>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</si>
  <si>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</si>
  <si>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</si>
  <si>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</si>
  <si>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</si>
  <si>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</si>
  <si>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</si>
  <si>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</si>
  <si>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</si>
  <si>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</si>
  <si>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</si>
  <si>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</si>
  <si>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</si>
  <si>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</si>
  <si>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</si>
  <si>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</si>
  <si>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</si>
  <si>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</si>
  <si>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</si>
  <si>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</si>
  <si>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</si>
  <si>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</si>
  <si>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</si>
  <si>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</si>
  <si>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</si>
  <si>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</si>
  <si>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</si>
  <si>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</si>
  <si>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EMBALAJE</t>
  </si>
  <si>
    <t>Pelex</t>
  </si>
  <si>
    <t>zona de embalaje</t>
  </si>
  <si>
    <t>1</t>
  </si>
  <si>
    <t>la actividad es realizada por dos operarios</t>
  </si>
  <si>
    <t>Tomar la puerta y ubicarla en el banco de trabajo</t>
  </si>
  <si>
    <t>Tomar la puerta</t>
  </si>
  <si>
    <t>puerta en el banco lista para empacar</t>
  </si>
  <si>
    <t>revisar y limpiar la puerta</t>
  </si>
  <si>
    <t>puerta limpia</t>
  </si>
  <si>
    <t>inspeccionar</t>
  </si>
  <si>
    <t>Envolver la puerta con pelex</t>
  </si>
  <si>
    <t>iniciar</t>
  </si>
  <si>
    <t>puerta envuelta</t>
  </si>
  <si>
    <t>descargar y ubicar en la zona</t>
  </si>
  <si>
    <t>tomar la puerta</t>
  </si>
  <si>
    <t>puerta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</si>
</sst>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16" sqref="F16:J17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168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4</v>
      </c>
      <c r="G7" s="71"/>
      <c r="H7" s="72"/>
      <c r="L7" s="59" t="s">
        <v>3</v>
      </c>
      <c r="M7" s="59"/>
      <c r="O7" s="60">
        <v>42688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168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169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tabSelected="1" workbookViewId="0">
      <selection activeCell="H11" sqref="H11:H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3.8541666666666668E-3</v>
      </c>
      <c r="C11" s="10"/>
      <c r="D11" s="90">
        <v>3.8773148148148143E-3</v>
      </c>
      <c r="E11" s="10"/>
      <c r="F11" s="90">
        <v>3.8541666666666668E-3</v>
      </c>
      <c r="G11" s="10"/>
      <c r="H11" s="90">
        <v>3.8310185185185183E-3</v>
      </c>
      <c r="I11" s="10"/>
      <c r="J11" s="90">
        <v>3.8888888888888883E-3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 xml:space="preserve"> 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 t="str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Hola!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 xml:space="preserve"> 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zoomScale="140" zoomScaleNormal="140" workbookViewId="0">
      <pane ySplit="12" topLeftCell="A13" activePane="bottomLeft" state="frozen"/>
      <selection pane="bottomLeft" activeCell="W42" sqref="W42:W47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EMBALAJE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zona de embalaje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actividad es realizada por dos operarios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5.7555555555555554E-3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0.12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1.1574074074074073E-4</v>
      </c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1.1574074074074073E-4</v>
      </c>
      <c r="V15" s="138">
        <f>IFERROR(AVERAGEIF(H21:S22,"&gt;0"),0)</f>
        <v>1.1574074074074073E-4</v>
      </c>
      <c r="W15" s="103">
        <v>0.12</v>
      </c>
      <c r="X15" s="138">
        <f>V15+(V15*W15)</f>
        <v>1.2962962962962963E-4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100</v>
      </c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1.1574074074074073E-4</v>
      </c>
      <c r="I21" s="133">
        <f>I15*I18/100</f>
        <v>0</v>
      </c>
      <c r="J21" s="133">
        <f>(J15*J18)/100</f>
        <v>0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1.3078703703703705E-3</v>
      </c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1.3078703703703703E-3</v>
      </c>
      <c r="V24" s="93">
        <f>IFERROR(AVERAGEIF(H30:S31,"&gt;0"),0)</f>
        <v>1.3078703703703703E-3</v>
      </c>
      <c r="W24" s="103">
        <v>0.12</v>
      </c>
      <c r="X24" s="93">
        <f>V24+(V24*W24)</f>
        <v>1.4648148148148146E-3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100</v>
      </c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175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1.3078703703703703E-3</v>
      </c>
      <c r="I30" s="104">
        <f>I24*I27/100</f>
        <v>0</v>
      </c>
      <c r="J30" s="104">
        <f>(J24*J27)/100</f>
        <v>0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174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3.0671296296296297E-3</v>
      </c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3.0671296296296297E-3</v>
      </c>
      <c r="V33" s="93">
        <f>IFERROR(AVERAGEIF(H39:S40,"&gt;0"),0)</f>
        <v>3.0671296296296297E-3</v>
      </c>
      <c r="W33" s="103">
        <v>0.12</v>
      </c>
      <c r="X33" s="93">
        <f>V33+(V33*W33)</f>
        <v>3.4351851851851852E-3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100</v>
      </c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3.0671296296296297E-3</v>
      </c>
      <c r="I39" s="104">
        <f>I33*I36/100</f>
        <v>0</v>
      </c>
      <c r="J39" s="104">
        <f>(J33*J36)/100</f>
        <v>0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6.4814814814814813E-4</v>
      </c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6.4814814814814813E-4</v>
      </c>
      <c r="V42" s="93">
        <f>IFERROR(AVERAGEIF(H48:S49,"&gt;0"),0)</f>
        <v>6.4814814814814813E-4</v>
      </c>
      <c r="W42" s="103">
        <v>0.12</v>
      </c>
      <c r="X42" s="93">
        <f>V42+(V42*W42)</f>
        <v>7.2592592592592587E-4</v>
      </c>
    </row>
    <row r="43" spans="2:24" x14ac:dyDescent="0.25">
      <c r="B43" s="102"/>
      <c r="C43" s="100" t="s">
        <v>179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100</v>
      </c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 t="s">
        <v>180</v>
      </c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6.4814814814814813E-4</v>
      </c>
      <c r="I48" s="104">
        <f>I42*I45/100</f>
        <v>0</v>
      </c>
      <c r="J48" s="104">
        <f>(J42*J45)/100</f>
        <v>0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 t="s">
        <v>181</v>
      </c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0</v>
      </c>
      <c r="V51" s="93">
        <f>IFERROR(AVERAGEIF(H57:S58,"&gt;0"),0)</f>
        <v>0</v>
      </c>
      <c r="W51" s="103">
        <v>0</v>
      </c>
      <c r="X51" s="93">
        <f>V51+(V51*W51)</f>
        <v>0</v>
      </c>
    </row>
    <row r="52" spans="2:24" x14ac:dyDescent="0.25">
      <c r="B52" s="102"/>
      <c r="C52" s="100"/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/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0</v>
      </c>
      <c r="I57" s="104">
        <f>I51*I54/100</f>
        <v>0</v>
      </c>
      <c r="J57" s="104">
        <f>(J51*J54)/100</f>
        <v>0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/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3" workbookViewId="0">
      <selection activeCell="G19" sqref="G19:H19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 t="s">
        <v>65</v>
      </c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 t="s">
        <v>50</v>
      </c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 t="s">
        <v>61</v>
      </c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/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/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 t="s">
        <v>87</v>
      </c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 t="s">
        <v>91</v>
      </c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 t="s">
        <v>95</v>
      </c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0.12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5.7555555555555554E-3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7.2393822393822393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7.2393822393822393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5.7555555555555554E-3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2017-07-20T16:37:32Z</dcterms:modified>
</cp:coreProperties>
</file>